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jects\2013\1321\1010\FRA\92616\roadway\spreadsheets\"/>
    </mc:Choice>
  </mc:AlternateContent>
  <xr:revisionPtr revIDLastSave="0" documentId="13_ncr:1_{6CEF8334-75AA-400E-B6B2-312D340FDA3B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Erosion Control" sheetId="1" r:id="rId1"/>
    <sheet name="Sheet2" sheetId="2" r:id="rId2"/>
    <sheet name="Sheet3" sheetId="3" r:id="rId3"/>
  </sheets>
  <definedNames>
    <definedName name="_xlnm.Print_Area" localSheetId="0">'Erosion Control'!$A$1:$D$26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9" i="1" l="1"/>
  <c r="C14" i="1"/>
  <c r="C13" i="1" s="1"/>
  <c r="C21" i="1"/>
  <c r="C16" i="1"/>
  <c r="C17" i="1"/>
  <c r="C18" i="1" s="1"/>
  <c r="C20" i="1" l="1"/>
</calcChain>
</file>

<file path=xl/sharedStrings.xml><?xml version="1.0" encoding="utf-8"?>
<sst xmlns="http://schemas.openxmlformats.org/spreadsheetml/2006/main" count="39" uniqueCount="36">
  <si>
    <t>Item</t>
  </si>
  <si>
    <t>Description</t>
  </si>
  <si>
    <t>Quantity</t>
  </si>
  <si>
    <t>Soil Analysis</t>
  </si>
  <si>
    <t>Topsoil</t>
  </si>
  <si>
    <t>Repair Seeding and Mulching</t>
  </si>
  <si>
    <t>Seeding and Mulching</t>
  </si>
  <si>
    <t>Commercial Fertilizer</t>
  </si>
  <si>
    <t>Lime</t>
  </si>
  <si>
    <t>Water</t>
  </si>
  <si>
    <t>Seeding and mulching quantity from cross sections:</t>
  </si>
  <si>
    <t>Sq Yds</t>
  </si>
  <si>
    <t>Ton</t>
  </si>
  <si>
    <t>Acre</t>
  </si>
  <si>
    <t>Cu Yd</t>
  </si>
  <si>
    <t>Sq Yd</t>
  </si>
  <si>
    <t>M Gal</t>
  </si>
  <si>
    <t xml:space="preserve">See ODOT standard note E101 </t>
  </si>
  <si>
    <t>designer notes for calculations</t>
  </si>
  <si>
    <t>Mowing</t>
  </si>
  <si>
    <t>Inter-seeding</t>
  </si>
  <si>
    <t>M Sq Ft</t>
  </si>
  <si>
    <t>M = 1000, see ODOT CMS 659.25</t>
  </si>
  <si>
    <t>Road Name:</t>
  </si>
  <si>
    <t xml:space="preserve">PID # </t>
  </si>
  <si>
    <t>DLZ Project #</t>
  </si>
  <si>
    <t>Prepared By:</t>
  </si>
  <si>
    <t>Date:</t>
  </si>
  <si>
    <t>Checked By:</t>
  </si>
  <si>
    <t>Chad Rundle</t>
  </si>
  <si>
    <t>SEEDING AND MULCHING QUANTITIES</t>
  </si>
  <si>
    <t>Each</t>
  </si>
  <si>
    <t>Mowing - only include if construction is lasting more than one season</t>
  </si>
  <si>
    <t>I-270</t>
  </si>
  <si>
    <t>1321/1010</t>
  </si>
  <si>
    <t>Caroline Wong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</si>
</sst>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697576</xdr:colOff>
      <xdr:row>1</xdr:row>
      <xdr:rowOff>108756</xdr:rowOff>
    </xdr:from>
    <xdr:to>
      <xdr:col>3</xdr:col>
      <xdr:colOff>1133224</xdr:colOff>
      <xdr:row>7</xdr:row>
      <xdr:rowOff>75736</xdr:rowOff>
    </xdr:to>
    <xdr:pic>
      <xdr:nvPicPr>
        <xdr:cNvPr id="3" name="Picture 2" descr="Macintosh HD:Users:miles:Desktop:Word_Templates2:Jpgs:DLZ_Logo_Tagline-0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8235" t="45714" r="69412" b="5714"/>
        <a:stretch>
          <a:fillRect/>
        </a:stretch>
      </xdr:blipFill>
      <xdr:spPr bwMode="auto">
        <a:xfrm>
          <a:off x="4230485" y="503611"/>
          <a:ext cx="2202103" cy="1047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topLeftCell="A4" zoomScale="110" zoomScaleNormal="100" zoomScaleSheetLayoutView="110" workbookViewId="0">
      <selection activeCell="B5" sqref="B5"/>
    </sheetView>
  </sheetViews>
  <sheetFormatPr defaultRowHeight="15" x14ac:dyDescent="0.25"/>
  <cols>
    <col min="1" max="4" width="25.7109375" customWidth="1"/>
    <col min="5" max="5" width="20.7109375" customWidth="1"/>
  </cols>
  <sheetData>
    <row r="1" spans="1:5" ht="31.5" x14ac:dyDescent="0.5">
      <c r="A1" s="8" t="s">
        <v>30</v>
      </c>
      <c r="B1" s="8"/>
      <c r="C1" s="8"/>
      <c r="D1" s="8"/>
    </row>
    <row r="2" spans="1:5" x14ac:dyDescent="0.25">
      <c r="A2" t="s">
        <v>23</v>
      </c>
      <c r="B2" s="1" t="s">
        <v>33</v>
      </c>
      <c r="C2" s="7"/>
      <c r="D2" s="7"/>
      <c r="E2" s="4"/>
    </row>
    <row r="3" spans="1:5" x14ac:dyDescent="0.25">
      <c r="A3" t="s">
        <v>24</v>
      </c>
      <c r="B3" s="1">
        <v>92616</v>
      </c>
      <c r="C3" s="7"/>
      <c r="D3" s="7"/>
      <c r="E3" s="4"/>
    </row>
    <row r="4" spans="1:5" x14ac:dyDescent="0.25">
      <c r="A4" t="s">
        <v>25</v>
      </c>
      <c r="B4" s="1" t="s">
        <v>34</v>
      </c>
      <c r="C4" s="7"/>
      <c r="D4" s="7"/>
      <c r="E4" s="4"/>
    </row>
    <row r="5" spans="1:5" x14ac:dyDescent="0.25">
      <c r="A5" t="s">
        <v>26</v>
      </c>
      <c r="B5" s="1" t="s">
        <v>35</v>
      </c>
      <c r="C5" s="7"/>
      <c r="D5" s="7"/>
      <c r="E5" s="4"/>
    </row>
    <row r="6" spans="1:5" x14ac:dyDescent="0.25">
      <c r="A6" t="s">
        <v>27</v>
      </c>
      <c r="B6" s="2">
        <v>44818</v>
      </c>
      <c r="C6" s="7"/>
      <c r="D6" s="7"/>
      <c r="E6" s="4"/>
    </row>
    <row r="7" spans="1:5" x14ac:dyDescent="0.25">
      <c r="A7" t="s">
        <v>28</v>
      </c>
      <c r="B7" s="1" t="s">
        <v>29</v>
      </c>
      <c r="C7" s="7"/>
      <c r="D7" s="7"/>
      <c r="E7" s="4"/>
    </row>
    <row r="8" spans="1:5" x14ac:dyDescent="0.25">
      <c r="A8" t="s">
        <v>27</v>
      </c>
      <c r="B8" s="2"/>
      <c r="C8" s="7"/>
      <c r="D8" s="7"/>
      <c r="E8" s="4"/>
    </row>
    <row r="10" spans="1:5" x14ac:dyDescent="0.25">
      <c r="A10" t="s">
        <v>10</v>
      </c>
      <c r="C10" s="1">
        <v>50209</v>
      </c>
      <c r="D10" s="1" t="s">
        <v>11</v>
      </c>
    </row>
    <row r="11" spans="1:5" x14ac:dyDescent="0.25">
      <c r="C11" s="1"/>
    </row>
    <row r="12" spans="1:5" x14ac:dyDescent="0.25">
      <c r="A12" s="1" t="s">
        <v>0</v>
      </c>
      <c r="B12" t="s">
        <v>1</v>
      </c>
      <c r="C12" s="1" t="s">
        <v>2</v>
      </c>
      <c r="D12" s="1"/>
    </row>
    <row r="13" spans="1:5" x14ac:dyDescent="0.25">
      <c r="A13" s="1">
        <v>659</v>
      </c>
      <c r="B13" t="s">
        <v>3</v>
      </c>
      <c r="C13" s="5">
        <f>IF(C14=0, IF(C15/48400&gt;2,ROUNDUP((C15/48400),0),2),IF(C14/10000&gt;2,ROUNDUP(C14/10000,0),2))</f>
        <v>2</v>
      </c>
      <c r="D13" s="1" t="s">
        <v>31</v>
      </c>
    </row>
    <row r="14" spans="1:5" x14ac:dyDescent="0.25">
      <c r="A14" s="1">
        <v>659</v>
      </c>
      <c r="B14" t="s">
        <v>4</v>
      </c>
      <c r="C14" s="5">
        <f>ROUNDUP((C15/1000)*111,0)</f>
        <v>5574</v>
      </c>
      <c r="D14" s="1" t="s">
        <v>14</v>
      </c>
    </row>
    <row r="15" spans="1:5" x14ac:dyDescent="0.25">
      <c r="A15" s="1">
        <v>659</v>
      </c>
      <c r="B15" t="s">
        <v>6</v>
      </c>
      <c r="C15" s="5">
        <f>C10</f>
        <v>50209</v>
      </c>
      <c r="D15" s="1" t="s">
        <v>15</v>
      </c>
    </row>
    <row r="16" spans="1:5" x14ac:dyDescent="0.25">
      <c r="A16" s="1">
        <v>659</v>
      </c>
      <c r="B16" t="s">
        <v>5</v>
      </c>
      <c r="C16" s="5">
        <f>ROUNDUP(C15*0.05,0)</f>
        <v>2511</v>
      </c>
      <c r="D16" s="1" t="s">
        <v>15</v>
      </c>
    </row>
    <row r="17" spans="1:5" x14ac:dyDescent="0.25">
      <c r="A17" s="1">
        <v>659</v>
      </c>
      <c r="B17" t="s">
        <v>20</v>
      </c>
      <c r="C17" s="5">
        <f>ROUNDUP(C15*0.05,0)</f>
        <v>2511</v>
      </c>
      <c r="D17" s="1" t="s">
        <v>15</v>
      </c>
    </row>
    <row r="18" spans="1:5" x14ac:dyDescent="0.25">
      <c r="A18" s="1">
        <v>659</v>
      </c>
      <c r="B18" t="s">
        <v>7</v>
      </c>
      <c r="C18" s="6">
        <f>ROUNDUP((C15/7410)+IF(C17=0,0,(20/1000)*(C15/1000)),2)</f>
        <v>7.79</v>
      </c>
      <c r="D18" s="1" t="s">
        <v>12</v>
      </c>
    </row>
    <row r="19" spans="1:5" x14ac:dyDescent="0.25">
      <c r="A19" s="1">
        <v>659</v>
      </c>
      <c r="B19" t="s">
        <v>8</v>
      </c>
      <c r="C19" s="6">
        <f>ROUNDUP(C15/4840,2)</f>
        <v>10.379999999999999</v>
      </c>
      <c r="D19" s="1" t="s">
        <v>13</v>
      </c>
    </row>
    <row r="20" spans="1:5" x14ac:dyDescent="0.25">
      <c r="A20" s="1">
        <v>659</v>
      </c>
      <c r="B20" t="s">
        <v>9</v>
      </c>
      <c r="C20" s="5">
        <f>ROUNDUP(C15*0.0027*2+IF(C17=0,0,C15*0.0027),0)</f>
        <v>407</v>
      </c>
      <c r="D20" s="1" t="s">
        <v>16</v>
      </c>
    </row>
    <row r="21" spans="1:5" x14ac:dyDescent="0.25">
      <c r="A21" s="1">
        <v>659</v>
      </c>
      <c r="B21" t="s">
        <v>19</v>
      </c>
      <c r="C21" s="5">
        <f>ROUNDUP(C15*9*0.25/1000,0)</f>
        <v>113</v>
      </c>
      <c r="D21" s="1" t="s">
        <v>21</v>
      </c>
      <c r="E21" s="7"/>
    </row>
    <row r="22" spans="1:5" ht="14.45" customHeight="1" x14ac:dyDescent="0.25">
      <c r="D22" s="7" t="s">
        <v>32</v>
      </c>
      <c r="E22" s="7"/>
    </row>
    <row r="23" spans="1:5" x14ac:dyDescent="0.25">
      <c r="B23" t="s">
        <v>17</v>
      </c>
      <c r="D23" s="7"/>
    </row>
    <row r="24" spans="1:5" x14ac:dyDescent="0.25">
      <c r="B24" t="s">
        <v>18</v>
      </c>
      <c r="D24" s="7"/>
    </row>
    <row r="26" spans="1:5" x14ac:dyDescent="0.25">
      <c r="B26" t="s">
        <v>22</v>
      </c>
    </row>
    <row r="28" spans="1:5" x14ac:dyDescent="0.25">
      <c r="A28" s="3"/>
      <c r="B28" s="3"/>
      <c r="C28" s="3"/>
      <c r="D28" s="3"/>
    </row>
  </sheetData>
  <mergeCells count="4">
    <mergeCell ref="C2:D8"/>
    <mergeCell ref="A1:D1"/>
    <mergeCell ref="E21:E22"/>
    <mergeCell ref="D22:D24"/>
  </mergeCells>
  <pageMargins left="0.7" right="0.7" top="0.75" bottom="0.75" header="0.3" footer="0.3"/>
  <pageSetup paperSize="387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Erosion Control</vt:lpstr>
      <vt:lpstr>Sheet2</vt:lpstr>
      <vt:lpstr>Sheet3</vt:lpstr>
      <vt:lpstr>'Erosion Control'!Print_Area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afurfaro</dc:creator>
  <cp:lastModifiedBy>Caroline Wong</cp:lastModifiedBy>
  <cp:lastPrinted>2015-03-19T18:16:56Z</cp:lastPrinted>
  <dcterms:created xsi:type="dcterms:W3CDTF">2013-05-28T20:42:52Z</dcterms:created>
  <dcterms:modified xsi:type="dcterms:W3CDTF">2022-09-14T16:59:30Z</dcterms:modified>
</cp:coreProperties>
</file>